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4" i="1" l="1"/>
  <c r="H34" i="1"/>
  <c r="I26" i="1"/>
  <c r="B34" i="1"/>
</calcChain>
</file>

<file path=xl/sharedStrings.xml><?xml version="1.0" encoding="utf-8"?>
<sst xmlns="http://schemas.openxmlformats.org/spreadsheetml/2006/main" count="50" uniqueCount="48">
  <si>
    <t>Услуга</t>
  </si>
  <si>
    <t>СУММЫ</t>
  </si>
  <si>
    <t>Газ</t>
  </si>
  <si>
    <t/>
  </si>
  <si>
    <t>Содержание жилья (комп.)</t>
  </si>
  <si>
    <t xml:space="preserve">    - в т.ч. уборка прид.терр.</t>
  </si>
  <si>
    <t xml:space="preserve">    - в т.ч. обсл.конс.элем.зд.</t>
  </si>
  <si>
    <t xml:space="preserve">    - в т.ч. сан.обр.подв.</t>
  </si>
  <si>
    <t xml:space="preserve">    - в т.ч. сод. освещ.моп</t>
  </si>
  <si>
    <t xml:space="preserve">    - в т.ч. то дым.и вент.канал.</t>
  </si>
  <si>
    <t xml:space="preserve">    - в т.ч. уборка подъездов</t>
  </si>
  <si>
    <t xml:space="preserve">    - в т.ч. вывоз мусора</t>
  </si>
  <si>
    <t xml:space="preserve">    - в т.ч. сод.газ.обор.</t>
  </si>
  <si>
    <t xml:space="preserve">    - в т.ч. накоп.ртути сод.ламп</t>
  </si>
  <si>
    <t xml:space="preserve">    - в т.ч. обслуж. опу отоп.</t>
  </si>
  <si>
    <t xml:space="preserve">    - в т.ч. обслуж. опу хв</t>
  </si>
  <si>
    <t xml:space="preserve">    - в т.ч. обслуж. опу гв</t>
  </si>
  <si>
    <t xml:space="preserve">    - в т.ч. услуги по управ.</t>
  </si>
  <si>
    <t xml:space="preserve">    - в т.ч. хвс на сод.об.имщ.</t>
  </si>
  <si>
    <t>Текущий ремонт</t>
  </si>
  <si>
    <t xml:space="preserve">    - в т.ч. рем.обор.зданий</t>
  </si>
  <si>
    <t xml:space="preserve">    - в т.ч. рем.конст.эл.зд.</t>
  </si>
  <si>
    <t xml:space="preserve">    - в т.ч. рем.газ.обор.</t>
  </si>
  <si>
    <t>Тепловая энергия</t>
  </si>
  <si>
    <t>Водоснабжение</t>
  </si>
  <si>
    <t>Водоотведение</t>
  </si>
  <si>
    <t>Эл. энергия</t>
  </si>
  <si>
    <t>ИТОГО ПО ДОМУ:</t>
  </si>
  <si>
    <t>Отчет   ООО  РЕМОЗ с января по август    2017 год</t>
  </si>
  <si>
    <t>О доходах и расходах  по содержанию и текущему ремонту жилого дома по адресу : Плеханова, д. 3 общ.</t>
  </si>
  <si>
    <t>Общая площадь жилых и н/ж помещений            947,90 кв.м.</t>
  </si>
  <si>
    <t>Площадь ОИ                             454,90  кв.м.</t>
  </si>
  <si>
    <t>Перечень нежилых помещений :                  00</t>
  </si>
  <si>
    <t>Начальное сальдо по ТР, без УК, руб.</t>
  </si>
  <si>
    <t>сальдо нач.периода, руб.</t>
  </si>
  <si>
    <t>начисления 100%, руб.</t>
  </si>
  <si>
    <t>всего
к оплате, руб.</t>
  </si>
  <si>
    <t>поступило, руб.</t>
  </si>
  <si>
    <t>сальдо кон.периода, руб.</t>
  </si>
  <si>
    <t>Выполненные работы по ТР (без УК), руб.</t>
  </si>
  <si>
    <t>Остаток д.с по ТР, без УК на 01.09.2017 г., руб.</t>
  </si>
  <si>
    <t>4 = 2</t>
  </si>
  <si>
    <t>6=2+5-6</t>
  </si>
  <si>
    <t>8=1+5-7</t>
  </si>
  <si>
    <t>Остаток  по текущему ремонту (без УК) на 01.09.2017 = 183 607,55 руб. в пользу МКД</t>
  </si>
  <si>
    <t>Задолженность жителей на 01.09.2017 г. = 363 567,95 руб. в пользу ООО "РЕМОЗ"</t>
  </si>
  <si>
    <t>Генеральный директор</t>
  </si>
  <si>
    <t>С.А. Кожевникова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</si>
</sst>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8" x14ac:knownFonts="1">
    <font>
      <sz val="11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1" fillId="2" borderId="0" xfId="0" applyFont="1" applyFill="1" applyBorder="1" applyAlignment="1" applyProtection="1">
      <alignment horizontal="left" vertical="top" wrapText="1"/>
    </xf>
    <xf numFmtId="0" fontId="3" fillId="0" borderId="1" xfId="0" applyFont="1" applyBorder="1"/>
    <xf numFmtId="0" fontId="1" fillId="2" borderId="1" xfId="0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horizontal="right" vertical="center" wrapText="1"/>
    </xf>
    <xf numFmtId="0" fontId="3" fillId="0" borderId="0" xfId="0" applyFont="1" applyBorder="1"/>
    <xf numFmtId="0" fontId="2" fillId="2" borderId="0" xfId="0" applyFont="1" applyFill="1" applyBorder="1" applyAlignment="1" applyProtection="1">
      <alignment horizontal="right" vertical="center" wrapText="1"/>
    </xf>
    <xf numFmtId="164" fontId="2" fillId="2" borderId="3" xfId="0" applyNumberFormat="1" applyFont="1" applyFill="1" applyBorder="1" applyAlignment="1" applyProtection="1">
      <alignment horizontal="righ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/>
    <xf numFmtId="0" fontId="6" fillId="0" borderId="0" xfId="0" applyFont="1"/>
    <xf numFmtId="0" fontId="2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/>
    <xf numFmtId="4" fontId="7" fillId="0" borderId="3" xfId="0" applyNumberFormat="1" applyFont="1" applyBorder="1"/>
    <xf numFmtId="4" fontId="7" fillId="0" borderId="4" xfId="0" applyNumberFormat="1" applyFont="1" applyBorder="1"/>
    <xf numFmtId="0" fontId="4" fillId="0" borderId="0" xfId="0" applyFont="1" applyAlignment="1">
      <alignment horizontal="center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" fontId="3" fillId="0" borderId="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K24" sqref="K24"/>
    </sheetView>
  </sheetViews>
  <sheetFormatPr defaultRowHeight="15" x14ac:dyDescent="0.25"/>
  <cols>
    <col min="1" max="1" width="25.140625" customWidth="1"/>
    <col min="2" max="2" width="14.140625" customWidth="1"/>
  </cols>
  <sheetData>
    <row r="1" spans="1:10" x14ac:dyDescent="0.25">
      <c r="A1" s="24" t="s">
        <v>28</v>
      </c>
      <c r="B1" s="24"/>
      <c r="C1" s="24"/>
      <c r="D1" s="24"/>
      <c r="E1" s="24"/>
      <c r="F1" s="24"/>
      <c r="G1" s="24"/>
      <c r="H1" s="24"/>
      <c r="I1" s="12"/>
    </row>
    <row r="2" spans="1:10" x14ac:dyDescent="0.25">
      <c r="A2" s="24" t="s">
        <v>29</v>
      </c>
      <c r="B2" s="24"/>
      <c r="C2" s="24"/>
      <c r="D2" s="24"/>
      <c r="E2" s="24"/>
      <c r="F2" s="24"/>
      <c r="G2" s="24"/>
      <c r="H2" s="24"/>
      <c r="I2" s="24"/>
    </row>
    <row r="3" spans="1:10" x14ac:dyDescent="0.25">
      <c r="A3" s="24" t="s">
        <v>30</v>
      </c>
      <c r="B3" s="24"/>
      <c r="C3" s="24"/>
      <c r="D3" s="24"/>
      <c r="E3" s="24"/>
      <c r="F3" s="24"/>
      <c r="G3" s="24"/>
      <c r="H3" s="24"/>
      <c r="I3" s="12"/>
    </row>
    <row r="4" spans="1:10" x14ac:dyDescent="0.25">
      <c r="A4" s="24" t="s">
        <v>31</v>
      </c>
      <c r="B4" s="24"/>
      <c r="C4" s="24"/>
      <c r="D4" s="24"/>
      <c r="E4" s="24"/>
      <c r="F4" s="24"/>
      <c r="G4" s="24"/>
      <c r="H4" s="24"/>
      <c r="I4" s="24"/>
    </row>
    <row r="5" spans="1:10" x14ac:dyDescent="0.25">
      <c r="A5" s="24" t="s">
        <v>32</v>
      </c>
      <c r="B5" s="24"/>
      <c r="C5" s="24"/>
      <c r="D5" s="24"/>
      <c r="E5" s="24"/>
      <c r="F5" s="24"/>
      <c r="G5" s="24"/>
      <c r="H5" s="12"/>
      <c r="I5" s="12"/>
    </row>
    <row r="6" spans="1:10" s="1" customFormat="1" ht="20.25" customHeight="1" x14ac:dyDescent="0.2">
      <c r="A6" s="25" t="s">
        <v>0</v>
      </c>
      <c r="B6" s="25" t="s">
        <v>33</v>
      </c>
      <c r="C6" s="25" t="s">
        <v>34</v>
      </c>
      <c r="D6" s="13" t="s">
        <v>1</v>
      </c>
      <c r="E6" s="25" t="s">
        <v>36</v>
      </c>
      <c r="F6" s="25" t="s">
        <v>37</v>
      </c>
      <c r="G6" s="25" t="s">
        <v>38</v>
      </c>
      <c r="H6" s="26" t="s">
        <v>39</v>
      </c>
      <c r="I6" s="26" t="s">
        <v>40</v>
      </c>
      <c r="J6" s="7"/>
    </row>
    <row r="7" spans="1:10" s="1" customFormat="1" ht="31.5" x14ac:dyDescent="0.2">
      <c r="A7" s="25"/>
      <c r="B7" s="25"/>
      <c r="C7" s="25"/>
      <c r="D7" s="13" t="s">
        <v>35</v>
      </c>
      <c r="E7" s="25"/>
      <c r="F7" s="25"/>
      <c r="G7" s="25"/>
      <c r="H7" s="26"/>
      <c r="I7" s="26"/>
      <c r="J7" s="7"/>
    </row>
    <row r="8" spans="1:10" s="1" customFormat="1" ht="11.25" x14ac:dyDescent="0.2">
      <c r="A8" s="25"/>
      <c r="B8" s="13">
        <v>1</v>
      </c>
      <c r="C8" s="13">
        <v>2</v>
      </c>
      <c r="D8" s="13">
        <v>3</v>
      </c>
      <c r="E8" s="13" t="s">
        <v>41</v>
      </c>
      <c r="F8" s="13">
        <v>5</v>
      </c>
      <c r="G8" s="13" t="s">
        <v>42</v>
      </c>
      <c r="H8" s="14">
        <v>7</v>
      </c>
      <c r="I8" s="14" t="s">
        <v>43</v>
      </c>
      <c r="J8" s="7"/>
    </row>
    <row r="9" spans="1:10" s="1" customFormat="1" ht="11.25" x14ac:dyDescent="0.2">
      <c r="A9" s="4" t="s">
        <v>2</v>
      </c>
      <c r="B9" s="4"/>
      <c r="C9" s="5">
        <v>-13253.2</v>
      </c>
      <c r="D9" s="6" t="s">
        <v>3</v>
      </c>
      <c r="E9" s="6" t="s">
        <v>3</v>
      </c>
      <c r="F9" s="5">
        <v>2435.1799999999998</v>
      </c>
      <c r="G9" s="5">
        <v>-10818.02</v>
      </c>
      <c r="H9" s="3"/>
      <c r="I9" s="3"/>
      <c r="J9" s="7"/>
    </row>
    <row r="10" spans="1:10" s="1" customFormat="1" ht="11.25" x14ac:dyDescent="0.2">
      <c r="A10" s="4" t="s">
        <v>4</v>
      </c>
      <c r="B10" s="4"/>
      <c r="C10" s="5">
        <v>-105689.97</v>
      </c>
      <c r="D10" s="5">
        <v>147586.30000000002</v>
      </c>
      <c r="E10" s="5">
        <v>147586.30000000002</v>
      </c>
      <c r="F10" s="5">
        <v>130412.15999999999</v>
      </c>
      <c r="G10" s="5">
        <v>-122864.11</v>
      </c>
      <c r="H10" s="3"/>
      <c r="I10" s="3"/>
      <c r="J10" s="7"/>
    </row>
    <row r="11" spans="1:10" s="1" customFormat="1" ht="11.25" x14ac:dyDescent="0.2">
      <c r="A11" s="4" t="s">
        <v>5</v>
      </c>
      <c r="B11" s="4"/>
      <c r="C11" s="5">
        <v>-10496.27</v>
      </c>
      <c r="D11" s="5">
        <v>14609.52</v>
      </c>
      <c r="E11" s="5">
        <v>14609.52</v>
      </c>
      <c r="F11" s="5">
        <v>12968.53</v>
      </c>
      <c r="G11" s="5">
        <v>-12137.26</v>
      </c>
      <c r="H11" s="3"/>
      <c r="I11" s="3"/>
      <c r="J11" s="7"/>
    </row>
    <row r="12" spans="1:10" s="1" customFormat="1" ht="11.25" x14ac:dyDescent="0.2">
      <c r="A12" s="4" t="s">
        <v>6</v>
      </c>
      <c r="B12" s="4"/>
      <c r="C12" s="5">
        <v>-26824.639999999999</v>
      </c>
      <c r="D12" s="5">
        <v>35953.360000000001</v>
      </c>
      <c r="E12" s="5">
        <v>35953.360000000001</v>
      </c>
      <c r="F12" s="5">
        <v>32048.31</v>
      </c>
      <c r="G12" s="5">
        <v>-30729.69</v>
      </c>
      <c r="H12" s="3"/>
      <c r="I12" s="3"/>
      <c r="J12" s="7"/>
    </row>
    <row r="13" spans="1:10" s="1" customFormat="1" ht="11.25" x14ac:dyDescent="0.2">
      <c r="A13" s="4" t="s">
        <v>7</v>
      </c>
      <c r="B13" s="4"/>
      <c r="C13" s="5">
        <v>-740.24</v>
      </c>
      <c r="D13" s="5">
        <v>1048.32</v>
      </c>
      <c r="E13" s="5">
        <v>1048.32</v>
      </c>
      <c r="F13" s="5">
        <v>931.27</v>
      </c>
      <c r="G13" s="5">
        <v>-857.29</v>
      </c>
      <c r="H13" s="3"/>
      <c r="I13" s="3"/>
      <c r="J13" s="7"/>
    </row>
    <row r="14" spans="1:10" s="1" customFormat="1" ht="11.25" x14ac:dyDescent="0.2">
      <c r="A14" s="4" t="s">
        <v>8</v>
      </c>
      <c r="B14" s="4"/>
      <c r="C14" s="5">
        <v>-251.73</v>
      </c>
      <c r="D14" s="5"/>
      <c r="E14" s="5"/>
      <c r="F14" s="5"/>
      <c r="G14" s="5">
        <v>-251.73</v>
      </c>
      <c r="H14" s="3"/>
      <c r="I14" s="3"/>
      <c r="J14" s="7"/>
    </row>
    <row r="15" spans="1:10" s="1" customFormat="1" ht="11.25" x14ac:dyDescent="0.2">
      <c r="A15" s="4" t="s">
        <v>9</v>
      </c>
      <c r="B15" s="4"/>
      <c r="C15" s="5">
        <v>-3793.09</v>
      </c>
      <c r="D15" s="5">
        <v>5091.84</v>
      </c>
      <c r="E15" s="5">
        <v>5091.84</v>
      </c>
      <c r="F15" s="5">
        <v>4520.7299999999996</v>
      </c>
      <c r="G15" s="5">
        <v>-4364.2</v>
      </c>
      <c r="H15" s="3"/>
      <c r="I15" s="3"/>
      <c r="J15" s="7"/>
    </row>
    <row r="16" spans="1:10" s="1" customFormat="1" ht="11.25" x14ac:dyDescent="0.2">
      <c r="A16" s="4" t="s">
        <v>10</v>
      </c>
      <c r="B16" s="4"/>
      <c r="C16" s="5">
        <v>-8975.69</v>
      </c>
      <c r="D16" s="5">
        <v>356.4</v>
      </c>
      <c r="E16" s="5">
        <v>356.4</v>
      </c>
      <c r="F16" s="5">
        <v>2073.16</v>
      </c>
      <c r="G16" s="5">
        <v>-7258.93</v>
      </c>
      <c r="H16" s="3"/>
      <c r="I16" s="3"/>
      <c r="J16" s="7"/>
    </row>
    <row r="17" spans="1:11" s="1" customFormat="1" ht="11.25" x14ac:dyDescent="0.2">
      <c r="A17" s="4" t="s">
        <v>11</v>
      </c>
      <c r="B17" s="4"/>
      <c r="C17" s="5">
        <v>-33462.06</v>
      </c>
      <c r="D17" s="5">
        <v>46339.1</v>
      </c>
      <c r="E17" s="5">
        <v>46339.1</v>
      </c>
      <c r="F17" s="5">
        <v>41003.269999999997</v>
      </c>
      <c r="G17" s="5">
        <v>-38797.89</v>
      </c>
      <c r="H17" s="3"/>
      <c r="I17" s="3"/>
      <c r="J17" s="7"/>
    </row>
    <row r="18" spans="1:11" s="1" customFormat="1" ht="11.25" x14ac:dyDescent="0.2">
      <c r="A18" s="4" t="s">
        <v>12</v>
      </c>
      <c r="B18" s="4"/>
      <c r="C18" s="5">
        <v>-406.25</v>
      </c>
      <c r="D18" s="5"/>
      <c r="E18" s="5"/>
      <c r="F18" s="5">
        <v>81.900000000000006</v>
      </c>
      <c r="G18" s="5">
        <v>-324.35000000000002</v>
      </c>
      <c r="H18" s="3"/>
      <c r="I18" s="3"/>
      <c r="J18" s="7"/>
    </row>
    <row r="19" spans="1:11" s="1" customFormat="1" ht="11.25" x14ac:dyDescent="0.2">
      <c r="A19" s="4" t="s">
        <v>13</v>
      </c>
      <c r="B19" s="4"/>
      <c r="C19" s="5">
        <v>-286.91000000000003</v>
      </c>
      <c r="D19" s="5">
        <v>522.79999999999995</v>
      </c>
      <c r="E19" s="5">
        <v>522.79999999999995</v>
      </c>
      <c r="F19" s="5">
        <v>447.19</v>
      </c>
      <c r="G19" s="5">
        <v>-362.52</v>
      </c>
      <c r="H19" s="3"/>
      <c r="I19" s="3"/>
      <c r="J19" s="7"/>
    </row>
    <row r="20" spans="1:11" s="1" customFormat="1" ht="11.25" x14ac:dyDescent="0.2">
      <c r="A20" s="4" t="s">
        <v>14</v>
      </c>
      <c r="B20" s="4"/>
      <c r="C20" s="5">
        <v>-683.56</v>
      </c>
      <c r="D20" s="5">
        <v>1268.72</v>
      </c>
      <c r="E20" s="5">
        <v>1268.72</v>
      </c>
      <c r="F20" s="5">
        <v>1082.5</v>
      </c>
      <c r="G20" s="5">
        <v>-869.78</v>
      </c>
      <c r="H20" s="3"/>
      <c r="I20" s="3"/>
      <c r="J20" s="7"/>
    </row>
    <row r="21" spans="1:11" s="1" customFormat="1" ht="11.25" x14ac:dyDescent="0.2">
      <c r="A21" s="4" t="s">
        <v>15</v>
      </c>
      <c r="B21" s="4"/>
      <c r="C21" s="5">
        <v>-355.07</v>
      </c>
      <c r="D21" s="5">
        <v>666.08</v>
      </c>
      <c r="E21" s="5">
        <v>666.08</v>
      </c>
      <c r="F21" s="5">
        <v>566.36</v>
      </c>
      <c r="G21" s="5">
        <v>-454.79</v>
      </c>
      <c r="H21" s="3"/>
      <c r="I21" s="3"/>
      <c r="J21" s="7"/>
    </row>
    <row r="22" spans="1:11" s="1" customFormat="1" ht="11.25" x14ac:dyDescent="0.2">
      <c r="A22" s="4" t="s">
        <v>16</v>
      </c>
      <c r="B22" s="4"/>
      <c r="C22" s="5">
        <v>-518.35</v>
      </c>
      <c r="D22" s="5">
        <v>960.48</v>
      </c>
      <c r="E22" s="5">
        <v>960.48</v>
      </c>
      <c r="F22" s="5">
        <v>817.72</v>
      </c>
      <c r="G22" s="5">
        <v>-661.11</v>
      </c>
      <c r="H22" s="3"/>
      <c r="I22" s="3"/>
      <c r="J22" s="7"/>
    </row>
    <row r="23" spans="1:11" s="1" customFormat="1" ht="11.25" x14ac:dyDescent="0.2">
      <c r="A23" s="4" t="s">
        <v>17</v>
      </c>
      <c r="B23" s="4"/>
      <c r="C23" s="5">
        <v>-18896.11</v>
      </c>
      <c r="D23" s="5">
        <v>35107.519999999997</v>
      </c>
      <c r="E23" s="5">
        <v>35107.519999999997</v>
      </c>
      <c r="F23" s="5">
        <v>29890.02</v>
      </c>
      <c r="G23" s="5">
        <v>-24113.61</v>
      </c>
      <c r="H23" s="3"/>
      <c r="I23" s="3"/>
      <c r="J23" s="7"/>
    </row>
    <row r="24" spans="1:11" s="1" customFormat="1" ht="11.25" x14ac:dyDescent="0.2">
      <c r="A24" s="4" t="s">
        <v>18</v>
      </c>
      <c r="B24" s="4"/>
      <c r="C24" s="5"/>
      <c r="D24" s="5">
        <v>5662.16</v>
      </c>
      <c r="E24" s="5">
        <v>5662.16</v>
      </c>
      <c r="F24" s="5">
        <v>3981.2</v>
      </c>
      <c r="G24" s="5">
        <v>-1680.96</v>
      </c>
      <c r="H24" s="3"/>
      <c r="I24" s="3"/>
      <c r="J24" s="7"/>
    </row>
    <row r="25" spans="1:11" s="1" customFormat="1" ht="11.25" x14ac:dyDescent="0.2">
      <c r="A25" s="4" t="s">
        <v>19</v>
      </c>
      <c r="B25" s="4"/>
      <c r="C25" s="5">
        <v>-64993.01</v>
      </c>
      <c r="D25" s="5">
        <v>82082.710000000006</v>
      </c>
      <c r="E25" s="5">
        <v>82082.710000000006</v>
      </c>
      <c r="F25" s="5">
        <v>82830.38</v>
      </c>
      <c r="G25" s="5">
        <v>-64245.34</v>
      </c>
      <c r="H25" s="3"/>
      <c r="I25" s="3"/>
      <c r="J25" s="7"/>
    </row>
    <row r="26" spans="1:11" s="1" customFormat="1" ht="11.25" x14ac:dyDescent="0.2">
      <c r="A26" s="4" t="s">
        <v>20</v>
      </c>
      <c r="B26" s="18">
        <v>141464.72</v>
      </c>
      <c r="C26" s="5">
        <v>-8795.52</v>
      </c>
      <c r="D26" s="5"/>
      <c r="E26" s="5"/>
      <c r="F26" s="5">
        <v>1796.81</v>
      </c>
      <c r="G26" s="5">
        <v>-6998.71</v>
      </c>
      <c r="H26" s="21">
        <v>24553.75</v>
      </c>
      <c r="I26" s="21">
        <f>B26+F27-H26</f>
        <v>183607.55</v>
      </c>
      <c r="J26" s="7"/>
    </row>
    <row r="27" spans="1:11" s="1" customFormat="1" ht="11.25" x14ac:dyDescent="0.2">
      <c r="A27" s="4" t="s">
        <v>21</v>
      </c>
      <c r="B27" s="19"/>
      <c r="C27" s="5">
        <v>-46738.84</v>
      </c>
      <c r="D27" s="5">
        <v>67489.460000000006</v>
      </c>
      <c r="E27" s="5">
        <v>67489.460000000006</v>
      </c>
      <c r="F27" s="5">
        <v>66696.58</v>
      </c>
      <c r="G27" s="5">
        <v>-47531.72</v>
      </c>
      <c r="H27" s="22"/>
      <c r="I27" s="22"/>
      <c r="J27" s="7"/>
    </row>
    <row r="28" spans="1:11" s="1" customFormat="1" ht="11.25" x14ac:dyDescent="0.2">
      <c r="A28" s="4" t="s">
        <v>22</v>
      </c>
      <c r="B28" s="20"/>
      <c r="C28" s="5">
        <v>-524.15</v>
      </c>
      <c r="D28" s="5"/>
      <c r="E28" s="5"/>
      <c r="F28" s="5">
        <v>107.91</v>
      </c>
      <c r="G28" s="5">
        <v>-416.24</v>
      </c>
      <c r="H28" s="23"/>
      <c r="I28" s="23"/>
      <c r="J28" s="7"/>
      <c r="K28" s="27"/>
    </row>
    <row r="29" spans="1:11" s="1" customFormat="1" ht="11.25" x14ac:dyDescent="0.2">
      <c r="A29" s="4" t="s">
        <v>17</v>
      </c>
      <c r="B29" s="4"/>
      <c r="C29" s="5">
        <v>-8934.5</v>
      </c>
      <c r="D29" s="5">
        <v>14593.25</v>
      </c>
      <c r="E29" s="5">
        <v>14593.25</v>
      </c>
      <c r="F29" s="5">
        <v>14229.08</v>
      </c>
      <c r="G29" s="5">
        <v>-9298.67</v>
      </c>
      <c r="H29" s="3"/>
      <c r="I29" s="3"/>
      <c r="J29" s="7"/>
    </row>
    <row r="30" spans="1:11" s="1" customFormat="1" ht="11.25" x14ac:dyDescent="0.2">
      <c r="A30" s="4" t="s">
        <v>23</v>
      </c>
      <c r="B30" s="4"/>
      <c r="C30" s="5">
        <v>-107765.25</v>
      </c>
      <c r="D30" s="5"/>
      <c r="E30" s="5"/>
      <c r="F30" s="5">
        <v>17923.239999999998</v>
      </c>
      <c r="G30" s="5">
        <v>-89842.01</v>
      </c>
      <c r="H30" s="3"/>
      <c r="I30" s="3"/>
      <c r="J30" s="7"/>
    </row>
    <row r="31" spans="1:11" s="1" customFormat="1" ht="11.25" x14ac:dyDescent="0.2">
      <c r="A31" s="4" t="s">
        <v>24</v>
      </c>
      <c r="B31" s="4"/>
      <c r="C31" s="5">
        <v>-4761.57</v>
      </c>
      <c r="D31" s="5"/>
      <c r="E31" s="5"/>
      <c r="F31" s="5">
        <v>1041.76</v>
      </c>
      <c r="G31" s="5">
        <v>-3719.81</v>
      </c>
      <c r="H31" s="3"/>
      <c r="I31" s="3"/>
      <c r="J31" s="7"/>
    </row>
    <row r="32" spans="1:11" s="1" customFormat="1" ht="11.25" x14ac:dyDescent="0.2">
      <c r="A32" s="4" t="s">
        <v>25</v>
      </c>
      <c r="B32" s="4"/>
      <c r="C32" s="5">
        <v>-2848.59</v>
      </c>
      <c r="D32" s="5"/>
      <c r="E32" s="5"/>
      <c r="F32" s="5">
        <v>587.29</v>
      </c>
      <c r="G32" s="5">
        <v>-2261.3000000000002</v>
      </c>
      <c r="H32" s="3"/>
      <c r="I32" s="3"/>
      <c r="J32" s="7"/>
    </row>
    <row r="33" spans="1:10" s="1" customFormat="1" ht="11.25" x14ac:dyDescent="0.2">
      <c r="A33" s="4" t="s">
        <v>26</v>
      </c>
      <c r="B33" s="4"/>
      <c r="C33" s="5">
        <v>-84099.91</v>
      </c>
      <c r="D33" s="5"/>
      <c r="E33" s="5"/>
      <c r="F33" s="5">
        <v>14282.550000000001</v>
      </c>
      <c r="G33" s="5">
        <v>-69817.36</v>
      </c>
      <c r="H33" s="3"/>
      <c r="I33" s="3"/>
      <c r="J33" s="7"/>
    </row>
    <row r="34" spans="1:10" s="1" customFormat="1" ht="11.25" x14ac:dyDescent="0.2">
      <c r="A34" s="8" t="s">
        <v>27</v>
      </c>
      <c r="B34" s="10">
        <f>B26</f>
        <v>141464.72</v>
      </c>
      <c r="C34" s="9">
        <v>-383411.5</v>
      </c>
      <c r="D34" s="9">
        <v>229669.01</v>
      </c>
      <c r="E34" s="9">
        <v>229669.01</v>
      </c>
      <c r="F34" s="9">
        <v>249512.56</v>
      </c>
      <c r="G34" s="9">
        <v>-363567.95</v>
      </c>
      <c r="H34" s="15">
        <f>H26</f>
        <v>24553.75</v>
      </c>
      <c r="I34" s="16">
        <f>I26</f>
        <v>183607.55</v>
      </c>
      <c r="J34" s="7"/>
    </row>
    <row r="35" spans="1:10" s="1" customFormat="1" ht="11.25" x14ac:dyDescent="0.2">
      <c r="A35" s="2"/>
      <c r="B35" s="2"/>
      <c r="C35" s="2"/>
      <c r="D35" s="2"/>
      <c r="E35" s="2"/>
      <c r="F35" s="2"/>
      <c r="G35" s="2"/>
    </row>
    <row r="36" spans="1:10" s="1" customFormat="1" ht="11.25" x14ac:dyDescent="0.2"/>
    <row r="37" spans="1:10" x14ac:dyDescent="0.25">
      <c r="A37" s="17" t="s">
        <v>44</v>
      </c>
      <c r="B37" s="17"/>
      <c r="C37" s="17"/>
      <c r="D37" s="17"/>
      <c r="E37" s="17"/>
      <c r="F37" s="17"/>
      <c r="G37" s="17"/>
      <c r="H37" s="17"/>
      <c r="I37" s="11"/>
    </row>
    <row r="38" spans="1:10" x14ac:dyDescent="0.25">
      <c r="A38" s="17" t="s">
        <v>45</v>
      </c>
      <c r="B38" s="17"/>
      <c r="C38" s="17"/>
      <c r="D38" s="17"/>
      <c r="E38" s="17"/>
      <c r="F38" s="17"/>
      <c r="G38" s="17"/>
      <c r="H38" s="17"/>
      <c r="I38" s="11"/>
    </row>
    <row r="39" spans="1:10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10" x14ac:dyDescent="0.25">
      <c r="A40" s="17" t="s">
        <v>46</v>
      </c>
      <c r="B40" s="17"/>
      <c r="C40" s="17"/>
      <c r="D40" s="17"/>
      <c r="E40" s="11"/>
      <c r="F40" s="17" t="s">
        <v>47</v>
      </c>
      <c r="G40" s="17"/>
      <c r="H40" s="17"/>
      <c r="I40" s="17"/>
    </row>
    <row r="41" spans="1:10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10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10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10" x14ac:dyDescent="0.25">
      <c r="A44" s="11"/>
      <c r="B44" s="11"/>
      <c r="C44" s="11"/>
      <c r="D44" s="11"/>
      <c r="E44" s="11"/>
      <c r="F44" s="11"/>
      <c r="G44" s="11"/>
      <c r="H44" s="11"/>
      <c r="I44" s="11"/>
    </row>
  </sheetData>
  <mergeCells count="20">
    <mergeCell ref="H6:H7"/>
    <mergeCell ref="I6:I7"/>
    <mergeCell ref="A6:A8"/>
    <mergeCell ref="C6:C7"/>
    <mergeCell ref="E6:E7"/>
    <mergeCell ref="F6:F7"/>
    <mergeCell ref="G6:G7"/>
    <mergeCell ref="B6:B7"/>
    <mergeCell ref="A1:H1"/>
    <mergeCell ref="A2:I2"/>
    <mergeCell ref="A3:H3"/>
    <mergeCell ref="A4:I4"/>
    <mergeCell ref="A5:G5"/>
    <mergeCell ref="A40:D40"/>
    <mergeCell ref="F40:I40"/>
    <mergeCell ref="B26:B28"/>
    <mergeCell ref="H26:H28"/>
    <mergeCell ref="I26:I28"/>
    <mergeCell ref="A37:H37"/>
    <mergeCell ref="A38:H38"/>
  </mergeCells>
  <pageMargins left="0.23622047244094491" right="0.23622047244094491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2018-03-26T06:10:26Z</dcterms:modified>
</cp:coreProperties>
</file>